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2" windowHeight="5580"/>
  </bookViews>
  <sheets>
    <sheet name="Arkusz2" sheetId="2" r:id="rId1"/>
  </sheets>
  <calcPr calcId="125725"/>
</workbook>
</file>

<file path=xl/calcChain.xml><?xml version="1.0" encoding="utf-8"?>
<calcChain xmlns="http://schemas.openxmlformats.org/spreadsheetml/2006/main">
  <c r="G9" i="2"/>
  <c r="G10"/>
  <c r="G11"/>
  <c r="G12"/>
  <c r="G13"/>
  <c r="G14"/>
  <c r="G17"/>
  <c r="G19"/>
  <c r="G20"/>
  <c r="G21"/>
  <c r="G23"/>
  <c r="G24"/>
  <c r="G25"/>
  <c r="G26"/>
  <c r="G28"/>
  <c r="G29"/>
  <c r="G30"/>
  <c r="G31"/>
  <c r="G32"/>
  <c r="G34"/>
  <c r="G35"/>
  <c r="G36"/>
  <c r="G37"/>
  <c r="G38"/>
  <c r="G39"/>
  <c r="G40"/>
  <c r="G41"/>
  <c r="G43"/>
  <c r="G44"/>
  <c r="G45"/>
  <c r="G46"/>
  <c r="G47"/>
  <c r="G48"/>
  <c r="G49"/>
  <c r="G50"/>
  <c r="G8"/>
  <c r="G51" l="1"/>
  <c r="G52" s="1"/>
  <c r="G53" s="1"/>
</calcChain>
</file>

<file path=xl/sharedStrings.xml><?xml version="1.0" encoding="utf-8"?>
<sst xmlns="http://schemas.openxmlformats.org/spreadsheetml/2006/main" count="173" uniqueCount="117">
  <si>
    <t>Lp.</t>
  </si>
  <si>
    <t>1.1</t>
  </si>
  <si>
    <t>1 d.1.1</t>
  </si>
  <si>
    <t>km</t>
  </si>
  <si>
    <t>m3</t>
  </si>
  <si>
    <t>2 d.1.1</t>
  </si>
  <si>
    <t>szt.</t>
  </si>
  <si>
    <t>2.1</t>
  </si>
  <si>
    <t>m2</t>
  </si>
  <si>
    <t>2.2</t>
  </si>
  <si>
    <t>m</t>
  </si>
  <si>
    <t>j.m.</t>
  </si>
  <si>
    <t>ilość</t>
  </si>
  <si>
    <t>RAZEM NETTO</t>
  </si>
  <si>
    <t>PODATEK VAT 23 %</t>
  </si>
  <si>
    <t>RAZEM BRUTTO</t>
  </si>
  <si>
    <t>KOSZTORYS OFERTOWY</t>
  </si>
  <si>
    <t>SST</t>
  </si>
  <si>
    <t>D-01.01.01.</t>
  </si>
  <si>
    <t>D-02.01.01.</t>
  </si>
  <si>
    <t>D-04.05.01.</t>
  </si>
  <si>
    <t>D-08.01.01.</t>
  </si>
  <si>
    <t>Opis i wyliczenia</t>
  </si>
  <si>
    <t>Przygotowanie terenu pod budowę CPV 45100000-8</t>
  </si>
  <si>
    <t>Roboty rozbiórkowe</t>
  </si>
  <si>
    <t>Roboty pomiarowe przy odtworzeniu trasy dróg w terenie równinnym / obsługa geodezyjna i inwentaryzacja powykonawcza/</t>
  </si>
  <si>
    <t>Roboty remontowe - cięcie piłą nawierzchni bitumicznych na gł. 6-10 cm</t>
  </si>
  <si>
    <t>3 d.1.1</t>
  </si>
  <si>
    <t>Rozebranie nawierzchni z mas mineralno-bitumicznych gr. 8 cm mechanicznie</t>
  </si>
  <si>
    <t>4 d.1.1</t>
  </si>
  <si>
    <t>Mechaniczne rozebranie podbudowy z kruszywa kamiennego o grubości do 15 cm</t>
  </si>
  <si>
    <t>5 d.1.1</t>
  </si>
  <si>
    <t>Rozebranie nawierzchni z elementów betonowych  na podsypce cementowo-piaskowej wraz z podbudową z betonu cementowego</t>
  </si>
  <si>
    <t>6 d.1.1</t>
  </si>
  <si>
    <t>Załadowanie gruzu koparko-ładowarką na samochody samowyładowcze</t>
  </si>
  <si>
    <t>7 d.1.1</t>
  </si>
  <si>
    <t>Roboty budowlane w zakresie wznoszenia kompletnych obiektów budowlanych lub ich części oraz roboty w zakresie inżynierii lądowej i wodnej CPV 45200000-9</t>
  </si>
  <si>
    <t>Roboty ziemne  pod jezdnię</t>
  </si>
  <si>
    <t>Podbudowa</t>
  </si>
  <si>
    <t>11 d.2.2</t>
  </si>
  <si>
    <t>Mechaniczne profilowanie i zagęszenie podłoża pod warstwy konstrukcyjne nawierzchni w gr.kat.I-IV</t>
  </si>
  <si>
    <t>Warstwa wzmacniająca z gruntu stabilizowanego cementem o Rm=2,5MPa gr 15 cm -jezdnia</t>
  </si>
  <si>
    <t>Podbudowa pomocnicza z kruszywa łamanego stabilizowanego mechanicznie z mieszanki GRH 0/31,5 gr. 20 cm - jezdnia</t>
  </si>
  <si>
    <t>2.3</t>
  </si>
  <si>
    <t>Nawierzchnia</t>
  </si>
  <si>
    <t>14 d.2.3</t>
  </si>
  <si>
    <t>Oczyszczenie mechaniczne nawierzchni drogowych bitumicznych</t>
  </si>
  <si>
    <t>15 d.2.3</t>
  </si>
  <si>
    <t>Nawierzchnie z mieszanek mineralno-bitumicznych asfaltowych o grubości po zagęszczeniu 4 cm (warstwa wiążąca AC11W)</t>
  </si>
  <si>
    <t>Skropienie emulsją asfaltową nawierzchni drogowych</t>
  </si>
  <si>
    <t>Nawierzchnie z mieszanek mineralno-bitumicznych asfaltowych o grubości po zagęszczeniu 4 cm (warstwa ścieralna AC11S)</t>
  </si>
  <si>
    <t>2.4</t>
  </si>
  <si>
    <t>Elementy ulic</t>
  </si>
  <si>
    <t>18 d.2.4</t>
  </si>
  <si>
    <t>19 d.2.4</t>
  </si>
  <si>
    <t>Ława pod opornik betonowy 12x25x100 betonowa B15 z oporem</t>
  </si>
  <si>
    <t>20 d.2.4</t>
  </si>
  <si>
    <t>Oporniki betonowe o wym. 12x25 cm na podsypce cem.piaskowej</t>
  </si>
  <si>
    <t>Krawężniki betonowe obniżone o wymiarach 15x22 cm na podsypce cementowo-piaskowej</t>
  </si>
  <si>
    <t>2.5</t>
  </si>
  <si>
    <t>Roboty towarzyszące</t>
  </si>
  <si>
    <t>23 d.2.5</t>
  </si>
  <si>
    <t>Profilowanie terenów zielonych z uzupełnieniem ziemi. - hunusu gr. 10 cm</t>
  </si>
  <si>
    <t>24 d.2.5</t>
  </si>
  <si>
    <t>Obsianie trawą poboczy</t>
  </si>
  <si>
    <t>25 d.2.5</t>
  </si>
  <si>
    <t>Wykonanie rur osłonowych na kablach teletechnicznych i energetycznych w obrębie zjazdu do posesji DVK fi 100</t>
  </si>
  <si>
    <t>26 d.2.5</t>
  </si>
  <si>
    <t>Wykonanie przełożenia kabla teletechnicznego poza obręb jezdni</t>
  </si>
  <si>
    <t>27 d.2.5</t>
  </si>
  <si>
    <t>szt</t>
  </si>
  <si>
    <t>28 d.2.5</t>
  </si>
  <si>
    <t>Regulacja pionowa studzienek dla włazów kanałowych</t>
  </si>
  <si>
    <t>Regulacja pionowa studzienek dla zaworów wodociągowych i gazowych</t>
  </si>
  <si>
    <t>Regulacja pionowa studzienek telefonicznych(wymiana płyty górnej)</t>
  </si>
  <si>
    <t>2.6</t>
  </si>
  <si>
    <t>Zjazdy zwykłe do posesji</t>
  </si>
  <si>
    <t>31 d.2.6</t>
  </si>
  <si>
    <t>32 d.2.6</t>
  </si>
  <si>
    <t>33 d.2.6</t>
  </si>
  <si>
    <t>34 d.2.6</t>
  </si>
  <si>
    <t>35 d.2.6</t>
  </si>
  <si>
    <t>Podbudowy betonowe o grubości po zagęszczeniu 18 cm pielęgnowane piaskiem i wodą</t>
  </si>
  <si>
    <t>36 d.2.6</t>
  </si>
  <si>
    <t>Nawierzchnie z kostki brukowej betonowej kolor grafitowy grub. 8 cm na podsypce cementowo-piaskowej gr. 5 cm</t>
  </si>
  <si>
    <t>Rowki pod krawężniki i ławy krawężnikowe o wymiarach 30x30 cm w gruncie kat.I-II wraz z wywozem gruntu z rowka</t>
  </si>
  <si>
    <t>Ława pod obrzeże 8x30 betonowa z oporem C12/15 w ilości 0,05m3/mb</t>
  </si>
  <si>
    <t>Obrzeża betonowe o wymiarach 30x8 cm na podsypce cementowo-piaskowej, spoiny wypełnione zaprawą cementową</t>
  </si>
  <si>
    <t>Wartość netto   [zł}</t>
  </si>
  <si>
    <t>Cena  jednostkowa netto [zł]</t>
  </si>
  <si>
    <t>D-01.02.04.</t>
  </si>
  <si>
    <t xml:space="preserve">Wywiezienie gruzu z terenu rozbiórki przy mechanicznym załadowaniu i wyładowaniu samochodem samowyładowczym  z transportem urobku samochodami samowyładowczymi oraz kosztem utylizacji (Zamawiający nie określa miejsca wywozu i składowania) </t>
  </si>
  <si>
    <t xml:space="preserve">Wykopy oraz przekopy wykonywane koparkami podsiębiernymi 0.25 m3 w gruncie kat.III  z transportem urobku samochodami samowyładowczymioraz kosztem utylizacji (Zamawiający nie określa miejsca wywozu i składowania) </t>
  </si>
  <si>
    <t>D-04.01.01.</t>
  </si>
  <si>
    <t>D-04.03.01.</t>
  </si>
  <si>
    <t>D-05.03.05.</t>
  </si>
  <si>
    <t>D-05.03.05a</t>
  </si>
  <si>
    <t xml:space="preserve">Rowki pod krawężniki i ławy krawężnikowe o wym. 40x40 cm w gruncie kat.III-IV z transportem urobku samochodami samowyładowczymi oraz kosztem utylizacji (Zamawiający nie określa miejsca wywozu i składowania) </t>
  </si>
  <si>
    <t>D-09.01.01.</t>
  </si>
  <si>
    <t>D-03.02.01.</t>
  </si>
  <si>
    <t xml:space="preserve">Wykopy oraz przekopy wykonywane koparkami podsiębiernymi 0.25 m3 w gruncie kat.III  transportem urobku samochodami samowyładowczymioraz kosztem utylizacji (Zamawiający nie określa miejsca wywozu i składowania) </t>
  </si>
  <si>
    <t>D-04.06.01b</t>
  </si>
  <si>
    <t>D-05.03.23.</t>
  </si>
  <si>
    <t>8 d.2.1</t>
  </si>
  <si>
    <t>9 d.2.2</t>
  </si>
  <si>
    <t>10 d.2.2</t>
  </si>
  <si>
    <t>12 d.2.3</t>
  </si>
  <si>
    <t>13 d.2.3</t>
  </si>
  <si>
    <t>16 d.2.4</t>
  </si>
  <si>
    <t>17 d.2.4</t>
  </si>
  <si>
    <t>21 d.2.5</t>
  </si>
  <si>
    <t>22 d.2.5</t>
  </si>
  <si>
    <t>29 d.2.6</t>
  </si>
  <si>
    <t>30 d.2.6</t>
  </si>
  <si>
    <t>Przesunięcie wpustów ulicznych do nowej linii opornika(uwzględnić nowe elementy betonowe i rury PVC 160 mm 10 m)</t>
  </si>
  <si>
    <t>Załącznik nr 8 do SWZ</t>
  </si>
  <si>
    <t>Budowa drogi dojazdowej do gruntów rolnych ulica Spacerowa w Gołanicach (część).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</si>
</sst>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44" fontId="0" fillId="0" borderId="1" xfId="1" applyFont="1" applyBorder="1"/>
    <xf numFmtId="44" fontId="0" fillId="2" borderId="1" xfId="1" applyFont="1" applyFill="1" applyBorder="1"/>
    <xf numFmtId="44" fontId="0" fillId="0" borderId="0" xfId="1" applyFont="1"/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4" fontId="2" fillId="2" borderId="1" xfId="1" applyFont="1" applyFill="1" applyBorder="1"/>
    <xf numFmtId="0" fontId="2" fillId="0" borderId="0" xfId="0" applyFont="1"/>
    <xf numFmtId="164" fontId="0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0" borderId="1" xfId="1" applyNumberFormat="1" applyFont="1" applyBorder="1" applyProtection="1">
      <protection locked="0"/>
    </xf>
    <xf numFmtId="0" fontId="2" fillId="2" borderId="1" xfId="0" applyFont="1" applyFill="1" applyBorder="1" applyAlignment="1">
      <alignment vertical="center"/>
    </xf>
    <xf numFmtId="0" fontId="0" fillId="0" borderId="5" xfId="0" applyBorder="1"/>
    <xf numFmtId="44" fontId="2" fillId="0" borderId="0" xfId="1" applyFont="1" applyBorder="1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workbookViewId="0">
      <selection activeCell="F9" sqref="F9"/>
    </sheetView>
  </sheetViews>
  <sheetFormatPr defaultRowHeight="14.4"/>
  <cols>
    <col min="2" max="2" width="11.77734375" customWidth="1"/>
    <col min="3" max="3" width="45.109375" style="2" customWidth="1"/>
    <col min="4" max="4" width="9.21875" customWidth="1"/>
    <col min="5" max="5" width="11.5546875" customWidth="1"/>
    <col min="6" max="6" width="11.88671875" style="7" customWidth="1"/>
    <col min="7" max="7" width="20" style="7" customWidth="1"/>
  </cols>
  <sheetData>
    <row r="1" spans="1:7">
      <c r="A1" s="26" t="s">
        <v>16</v>
      </c>
      <c r="B1" s="26"/>
      <c r="C1" s="26"/>
      <c r="D1" s="26"/>
      <c r="E1" s="26"/>
      <c r="F1" s="26"/>
      <c r="G1" s="26"/>
    </row>
    <row r="2" spans="1:7" ht="14.4" customHeight="1">
      <c r="A2" s="27"/>
      <c r="B2" s="27"/>
      <c r="C2" s="27"/>
      <c r="D2" s="27"/>
      <c r="E2" s="27"/>
      <c r="F2" s="27"/>
      <c r="G2" s="21" t="s">
        <v>115</v>
      </c>
    </row>
    <row r="3" spans="1:7">
      <c r="A3" s="28" t="s">
        <v>116</v>
      </c>
      <c r="B3" s="28"/>
      <c r="C3" s="28"/>
      <c r="D3" s="28"/>
      <c r="E3" s="28"/>
      <c r="F3" s="28"/>
      <c r="G3" s="28"/>
    </row>
    <row r="4" spans="1:7">
      <c r="E4" s="20"/>
    </row>
    <row r="5" spans="1:7" ht="43.2">
      <c r="A5" s="9" t="s">
        <v>0</v>
      </c>
      <c r="B5" s="9" t="s">
        <v>17</v>
      </c>
      <c r="C5" s="10" t="s">
        <v>22</v>
      </c>
      <c r="D5" s="9" t="s">
        <v>11</v>
      </c>
      <c r="E5" s="9" t="s">
        <v>12</v>
      </c>
      <c r="F5" s="8" t="s">
        <v>89</v>
      </c>
      <c r="G5" s="8" t="s">
        <v>88</v>
      </c>
    </row>
    <row r="6" spans="1:7" ht="28.8" customHeight="1">
      <c r="A6" s="19">
        <v>1</v>
      </c>
      <c r="B6" s="23" t="s">
        <v>23</v>
      </c>
      <c r="C6" s="24"/>
      <c r="D6" s="24"/>
      <c r="E6" s="24"/>
      <c r="F6" s="24"/>
      <c r="G6" s="25"/>
    </row>
    <row r="7" spans="1:7">
      <c r="A7" s="4" t="s">
        <v>1</v>
      </c>
      <c r="B7" s="4"/>
      <c r="C7" s="13" t="s">
        <v>24</v>
      </c>
      <c r="D7" s="4"/>
      <c r="E7" s="4"/>
      <c r="F7" s="6"/>
      <c r="G7" s="6"/>
    </row>
    <row r="8" spans="1:7" ht="43.2">
      <c r="A8" s="1" t="s">
        <v>2</v>
      </c>
      <c r="B8" s="1" t="s">
        <v>18</v>
      </c>
      <c r="C8" s="3" t="s">
        <v>25</v>
      </c>
      <c r="D8" s="1" t="s">
        <v>3</v>
      </c>
      <c r="E8" s="11">
        <v>0.3</v>
      </c>
      <c r="F8" s="18"/>
      <c r="G8" s="5">
        <f>ROUND(E8*F8,2)</f>
        <v>0</v>
      </c>
    </row>
    <row r="9" spans="1:7" ht="28.8">
      <c r="A9" s="1" t="s">
        <v>5</v>
      </c>
      <c r="B9" s="1" t="s">
        <v>90</v>
      </c>
      <c r="C9" s="3" t="s">
        <v>26</v>
      </c>
      <c r="D9" s="1" t="s">
        <v>10</v>
      </c>
      <c r="E9" s="11">
        <v>5</v>
      </c>
      <c r="F9" s="18"/>
      <c r="G9" s="5">
        <f t="shared" ref="G9:G50" si="0">ROUND(E9*F9,2)</f>
        <v>0</v>
      </c>
    </row>
    <row r="10" spans="1:7" ht="28.8">
      <c r="A10" s="1" t="s">
        <v>27</v>
      </c>
      <c r="B10" s="1" t="s">
        <v>90</v>
      </c>
      <c r="C10" s="3" t="s">
        <v>28</v>
      </c>
      <c r="D10" s="1" t="s">
        <v>8</v>
      </c>
      <c r="E10" s="11">
        <v>5</v>
      </c>
      <c r="F10" s="18"/>
      <c r="G10" s="5">
        <f t="shared" si="0"/>
        <v>0</v>
      </c>
    </row>
    <row r="11" spans="1:7" ht="28.8">
      <c r="A11" s="1" t="s">
        <v>29</v>
      </c>
      <c r="B11" s="1" t="s">
        <v>90</v>
      </c>
      <c r="C11" s="3" t="s">
        <v>30</v>
      </c>
      <c r="D11" s="1" t="s">
        <v>8</v>
      </c>
      <c r="E11" s="11">
        <v>1350</v>
      </c>
      <c r="F11" s="18"/>
      <c r="G11" s="5">
        <f t="shared" si="0"/>
        <v>0</v>
      </c>
    </row>
    <row r="12" spans="1:7" ht="49.95" customHeight="1">
      <c r="A12" s="1" t="s">
        <v>31</v>
      </c>
      <c r="B12" s="1" t="s">
        <v>90</v>
      </c>
      <c r="C12" s="3" t="s">
        <v>32</v>
      </c>
      <c r="D12" s="1" t="s">
        <v>8</v>
      </c>
      <c r="E12" s="11">
        <v>32</v>
      </c>
      <c r="F12" s="18"/>
      <c r="G12" s="5">
        <f t="shared" si="0"/>
        <v>0</v>
      </c>
    </row>
    <row r="13" spans="1:7" ht="28.8">
      <c r="A13" s="1" t="s">
        <v>33</v>
      </c>
      <c r="B13" s="1" t="s">
        <v>90</v>
      </c>
      <c r="C13" s="3" t="s">
        <v>34</v>
      </c>
      <c r="D13" s="1" t="s">
        <v>4</v>
      </c>
      <c r="E13" s="11">
        <v>212.5</v>
      </c>
      <c r="F13" s="18"/>
      <c r="G13" s="5">
        <f t="shared" si="0"/>
        <v>0</v>
      </c>
    </row>
    <row r="14" spans="1:7" ht="90" customHeight="1">
      <c r="A14" s="1" t="s">
        <v>35</v>
      </c>
      <c r="B14" s="1" t="s">
        <v>90</v>
      </c>
      <c r="C14" s="3" t="s">
        <v>91</v>
      </c>
      <c r="D14" s="1" t="s">
        <v>4</v>
      </c>
      <c r="E14" s="11">
        <v>212.5</v>
      </c>
      <c r="F14" s="18"/>
      <c r="G14" s="5">
        <f t="shared" si="0"/>
        <v>0</v>
      </c>
    </row>
    <row r="15" spans="1:7" s="15" customFormat="1" ht="30" customHeight="1">
      <c r="A15" s="19">
        <v>2</v>
      </c>
      <c r="B15" s="23" t="s">
        <v>36</v>
      </c>
      <c r="C15" s="24"/>
      <c r="D15" s="24"/>
      <c r="E15" s="24"/>
      <c r="F15" s="24"/>
      <c r="G15" s="25"/>
    </row>
    <row r="16" spans="1:7">
      <c r="A16" s="4" t="s">
        <v>7</v>
      </c>
      <c r="B16" s="4"/>
      <c r="C16" s="13" t="s">
        <v>37</v>
      </c>
      <c r="D16" s="4"/>
      <c r="E16" s="4"/>
      <c r="F16" s="16"/>
      <c r="G16" s="6"/>
    </row>
    <row r="17" spans="1:7" ht="86.4">
      <c r="A17" s="1" t="s">
        <v>103</v>
      </c>
      <c r="B17" s="1" t="s">
        <v>19</v>
      </c>
      <c r="C17" s="3" t="s">
        <v>92</v>
      </c>
      <c r="D17" s="1" t="s">
        <v>4</v>
      </c>
      <c r="E17" s="11">
        <v>675</v>
      </c>
      <c r="F17" s="18"/>
      <c r="G17" s="5">
        <f t="shared" si="0"/>
        <v>0</v>
      </c>
    </row>
    <row r="18" spans="1:7" s="15" customFormat="1">
      <c r="A18" s="12" t="s">
        <v>9</v>
      </c>
      <c r="B18" s="12"/>
      <c r="C18" s="13" t="s">
        <v>38</v>
      </c>
      <c r="D18" s="12"/>
      <c r="E18" s="12"/>
      <c r="F18" s="17"/>
      <c r="G18" s="14"/>
    </row>
    <row r="19" spans="1:7" ht="34.950000000000003" customHeight="1">
      <c r="A19" s="1" t="s">
        <v>104</v>
      </c>
      <c r="B19" s="1" t="s">
        <v>93</v>
      </c>
      <c r="C19" s="3" t="s">
        <v>40</v>
      </c>
      <c r="D19" s="1" t="s">
        <v>8</v>
      </c>
      <c r="E19" s="11">
        <v>1350</v>
      </c>
      <c r="F19" s="18"/>
      <c r="G19" s="5">
        <f t="shared" si="0"/>
        <v>0</v>
      </c>
    </row>
    <row r="20" spans="1:7" ht="34.950000000000003" customHeight="1">
      <c r="A20" s="1" t="s">
        <v>105</v>
      </c>
      <c r="B20" s="1" t="s">
        <v>20</v>
      </c>
      <c r="C20" s="3" t="s">
        <v>41</v>
      </c>
      <c r="D20" s="1" t="s">
        <v>8</v>
      </c>
      <c r="E20" s="11">
        <v>1350</v>
      </c>
      <c r="F20" s="18"/>
      <c r="G20" s="5">
        <f t="shared" si="0"/>
        <v>0</v>
      </c>
    </row>
    <row r="21" spans="1:7" ht="43.2">
      <c r="A21" s="1" t="s">
        <v>39</v>
      </c>
      <c r="B21" s="1" t="s">
        <v>20</v>
      </c>
      <c r="C21" s="3" t="s">
        <v>42</v>
      </c>
      <c r="D21" s="1" t="s">
        <v>8</v>
      </c>
      <c r="E21" s="11">
        <v>1260</v>
      </c>
      <c r="F21" s="18"/>
      <c r="G21" s="5">
        <f t="shared" si="0"/>
        <v>0</v>
      </c>
    </row>
    <row r="22" spans="1:7" s="15" customFormat="1">
      <c r="A22" s="12" t="s">
        <v>43</v>
      </c>
      <c r="B22" s="12"/>
      <c r="C22" s="13" t="s">
        <v>44</v>
      </c>
      <c r="D22" s="12"/>
      <c r="E22" s="12"/>
      <c r="F22" s="17"/>
      <c r="G22" s="14"/>
    </row>
    <row r="23" spans="1:7" ht="28.8">
      <c r="A23" s="1" t="s">
        <v>106</v>
      </c>
      <c r="B23" s="1" t="s">
        <v>94</v>
      </c>
      <c r="C23" s="3" t="s">
        <v>46</v>
      </c>
      <c r="D23" s="1" t="s">
        <v>8</v>
      </c>
      <c r="E23" s="11">
        <v>1210</v>
      </c>
      <c r="F23" s="18"/>
      <c r="G23" s="5">
        <f t="shared" si="0"/>
        <v>0</v>
      </c>
    </row>
    <row r="24" spans="1:7" ht="43.2">
      <c r="A24" s="1" t="s">
        <v>107</v>
      </c>
      <c r="B24" s="1" t="s">
        <v>95</v>
      </c>
      <c r="C24" s="3" t="s">
        <v>48</v>
      </c>
      <c r="D24" s="1" t="s">
        <v>8</v>
      </c>
      <c r="E24" s="11">
        <v>1210</v>
      </c>
      <c r="F24" s="18"/>
      <c r="G24" s="5">
        <f t="shared" si="0"/>
        <v>0</v>
      </c>
    </row>
    <row r="25" spans="1:7">
      <c r="A25" s="1" t="s">
        <v>45</v>
      </c>
      <c r="B25" s="1" t="s">
        <v>94</v>
      </c>
      <c r="C25" s="3" t="s">
        <v>49</v>
      </c>
      <c r="D25" s="1" t="s">
        <v>8</v>
      </c>
      <c r="E25" s="11">
        <v>1210</v>
      </c>
      <c r="F25" s="18"/>
      <c r="G25" s="5">
        <f t="shared" si="0"/>
        <v>0</v>
      </c>
    </row>
    <row r="26" spans="1:7" ht="43.2">
      <c r="A26" s="1" t="s">
        <v>47</v>
      </c>
      <c r="B26" s="1" t="s">
        <v>96</v>
      </c>
      <c r="C26" s="3" t="s">
        <v>50</v>
      </c>
      <c r="D26" s="1" t="s">
        <v>8</v>
      </c>
      <c r="E26" s="11">
        <v>1210</v>
      </c>
      <c r="F26" s="18"/>
      <c r="G26" s="5">
        <f t="shared" si="0"/>
        <v>0</v>
      </c>
    </row>
    <row r="27" spans="1:7" s="15" customFormat="1">
      <c r="A27" s="12" t="s">
        <v>51</v>
      </c>
      <c r="B27" s="12"/>
      <c r="C27" s="13" t="s">
        <v>52</v>
      </c>
      <c r="D27" s="12"/>
      <c r="E27" s="12"/>
      <c r="F27" s="17"/>
      <c r="G27" s="14"/>
    </row>
    <row r="28" spans="1:7" ht="75" customHeight="1">
      <c r="A28" s="1" t="s">
        <v>108</v>
      </c>
      <c r="B28" s="1" t="s">
        <v>21</v>
      </c>
      <c r="C28" s="3" t="s">
        <v>97</v>
      </c>
      <c r="D28" s="1" t="s">
        <v>10</v>
      </c>
      <c r="E28" s="11">
        <v>301</v>
      </c>
      <c r="F28" s="18"/>
      <c r="G28" s="5">
        <f t="shared" si="0"/>
        <v>0</v>
      </c>
    </row>
    <row r="29" spans="1:7" ht="28.8">
      <c r="A29" s="1" t="s">
        <v>109</v>
      </c>
      <c r="B29" s="1" t="s">
        <v>21</v>
      </c>
      <c r="C29" s="3" t="s">
        <v>55</v>
      </c>
      <c r="D29" s="1" t="s">
        <v>4</v>
      </c>
      <c r="E29" s="11">
        <v>12.88</v>
      </c>
      <c r="F29" s="18"/>
      <c r="G29" s="5">
        <f t="shared" si="0"/>
        <v>0</v>
      </c>
    </row>
    <row r="30" spans="1:7" ht="28.8">
      <c r="A30" s="1" t="s">
        <v>53</v>
      </c>
      <c r="B30" s="1" t="s">
        <v>21</v>
      </c>
      <c r="C30" s="3" t="s">
        <v>57</v>
      </c>
      <c r="D30" s="1" t="s">
        <v>10</v>
      </c>
      <c r="E30" s="11">
        <v>161</v>
      </c>
      <c r="F30" s="18"/>
      <c r="G30" s="5">
        <f t="shared" si="0"/>
        <v>0</v>
      </c>
    </row>
    <row r="31" spans="1:7" ht="28.8">
      <c r="A31" s="1" t="s">
        <v>54</v>
      </c>
      <c r="B31" s="1" t="s">
        <v>21</v>
      </c>
      <c r="C31" s="3" t="s">
        <v>55</v>
      </c>
      <c r="D31" s="1" t="s">
        <v>4</v>
      </c>
      <c r="E31" s="11">
        <v>11.2</v>
      </c>
      <c r="F31" s="18"/>
      <c r="G31" s="5">
        <f t="shared" si="0"/>
        <v>0</v>
      </c>
    </row>
    <row r="32" spans="1:7" ht="30" customHeight="1">
      <c r="A32" s="1" t="s">
        <v>56</v>
      </c>
      <c r="B32" s="1" t="s">
        <v>21</v>
      </c>
      <c r="C32" s="3" t="s">
        <v>58</v>
      </c>
      <c r="D32" s="1" t="s">
        <v>10</v>
      </c>
      <c r="E32" s="11">
        <v>140</v>
      </c>
      <c r="F32" s="18"/>
      <c r="G32" s="5">
        <f t="shared" si="0"/>
        <v>0</v>
      </c>
    </row>
    <row r="33" spans="1:7" s="15" customFormat="1">
      <c r="A33" s="12" t="s">
        <v>59</v>
      </c>
      <c r="B33" s="12"/>
      <c r="C33" s="13" t="s">
        <v>60</v>
      </c>
      <c r="D33" s="12"/>
      <c r="E33" s="12"/>
      <c r="F33" s="17"/>
      <c r="G33" s="14"/>
    </row>
    <row r="34" spans="1:7" ht="28.8">
      <c r="A34" s="1" t="s">
        <v>110</v>
      </c>
      <c r="B34" s="1" t="s">
        <v>98</v>
      </c>
      <c r="C34" s="3" t="s">
        <v>62</v>
      </c>
      <c r="D34" s="1" t="s">
        <v>8</v>
      </c>
      <c r="E34" s="11">
        <v>300</v>
      </c>
      <c r="F34" s="18"/>
      <c r="G34" s="5">
        <f t="shared" si="0"/>
        <v>0</v>
      </c>
    </row>
    <row r="35" spans="1:7">
      <c r="A35" s="1" t="s">
        <v>111</v>
      </c>
      <c r="B35" s="1" t="s">
        <v>98</v>
      </c>
      <c r="C35" s="3" t="s">
        <v>64</v>
      </c>
      <c r="D35" s="1" t="s">
        <v>8</v>
      </c>
      <c r="E35" s="11">
        <v>300</v>
      </c>
      <c r="F35" s="18"/>
      <c r="G35" s="5">
        <f t="shared" si="0"/>
        <v>0</v>
      </c>
    </row>
    <row r="36" spans="1:7" ht="43.2">
      <c r="A36" s="1" t="s">
        <v>61</v>
      </c>
      <c r="B36" s="1" t="s">
        <v>98</v>
      </c>
      <c r="C36" s="3" t="s">
        <v>66</v>
      </c>
      <c r="D36" s="1" t="s">
        <v>10</v>
      </c>
      <c r="E36" s="11">
        <v>30</v>
      </c>
      <c r="F36" s="18"/>
      <c r="G36" s="5">
        <f t="shared" si="0"/>
        <v>0</v>
      </c>
    </row>
    <row r="37" spans="1:7" ht="28.8">
      <c r="A37" s="1" t="s">
        <v>63</v>
      </c>
      <c r="B37" s="1" t="s">
        <v>99</v>
      </c>
      <c r="C37" s="3" t="s">
        <v>68</v>
      </c>
      <c r="D37" s="1" t="s">
        <v>10</v>
      </c>
      <c r="E37" s="11">
        <v>220</v>
      </c>
      <c r="F37" s="18"/>
      <c r="G37" s="5">
        <f t="shared" si="0"/>
        <v>0</v>
      </c>
    </row>
    <row r="38" spans="1:7" ht="43.2">
      <c r="A38" s="1" t="s">
        <v>65</v>
      </c>
      <c r="B38" s="1" t="s">
        <v>99</v>
      </c>
      <c r="C38" s="3" t="s">
        <v>114</v>
      </c>
      <c r="D38" s="1" t="s">
        <v>70</v>
      </c>
      <c r="E38" s="11">
        <v>2</v>
      </c>
      <c r="F38" s="18"/>
      <c r="G38" s="5">
        <f t="shared" si="0"/>
        <v>0</v>
      </c>
    </row>
    <row r="39" spans="1:7" ht="28.8">
      <c r="A39" s="1" t="s">
        <v>67</v>
      </c>
      <c r="B39" s="1" t="s">
        <v>99</v>
      </c>
      <c r="C39" s="3" t="s">
        <v>72</v>
      </c>
      <c r="D39" s="1" t="s">
        <v>6</v>
      </c>
      <c r="E39" s="11">
        <v>5</v>
      </c>
      <c r="F39" s="18"/>
      <c r="G39" s="5">
        <f t="shared" si="0"/>
        <v>0</v>
      </c>
    </row>
    <row r="40" spans="1:7" ht="28.8">
      <c r="A40" s="1" t="s">
        <v>69</v>
      </c>
      <c r="B40" s="1" t="s">
        <v>99</v>
      </c>
      <c r="C40" s="3" t="s">
        <v>73</v>
      </c>
      <c r="D40" s="1" t="s">
        <v>6</v>
      </c>
      <c r="E40" s="11">
        <v>6</v>
      </c>
      <c r="F40" s="18"/>
      <c r="G40" s="5">
        <f t="shared" si="0"/>
        <v>0</v>
      </c>
    </row>
    <row r="41" spans="1:7" ht="28.8">
      <c r="A41" s="1" t="s">
        <v>71</v>
      </c>
      <c r="B41" s="1" t="s">
        <v>99</v>
      </c>
      <c r="C41" s="3" t="s">
        <v>74</v>
      </c>
      <c r="D41" s="1" t="s">
        <v>6</v>
      </c>
      <c r="E41" s="11">
        <v>3</v>
      </c>
      <c r="F41" s="18"/>
      <c r="G41" s="5">
        <f t="shared" si="0"/>
        <v>0</v>
      </c>
    </row>
    <row r="42" spans="1:7" s="15" customFormat="1">
      <c r="A42" s="12" t="s">
        <v>75</v>
      </c>
      <c r="B42" s="12"/>
      <c r="C42" s="13" t="s">
        <v>76</v>
      </c>
      <c r="D42" s="12"/>
      <c r="E42" s="12"/>
      <c r="F42" s="17"/>
      <c r="G42" s="14"/>
    </row>
    <row r="43" spans="1:7" ht="86.4">
      <c r="A43" s="1" t="s">
        <v>112</v>
      </c>
      <c r="B43" s="1" t="s">
        <v>19</v>
      </c>
      <c r="C43" s="3" t="s">
        <v>100</v>
      </c>
      <c r="D43" s="1" t="s">
        <v>4</v>
      </c>
      <c r="E43" s="11">
        <v>30.5</v>
      </c>
      <c r="F43" s="18"/>
      <c r="G43" s="5">
        <f t="shared" si="0"/>
        <v>0</v>
      </c>
    </row>
    <row r="44" spans="1:7" ht="34.950000000000003" customHeight="1">
      <c r="A44" s="1" t="s">
        <v>113</v>
      </c>
      <c r="B44" s="1" t="s">
        <v>93</v>
      </c>
      <c r="C44" s="3" t="s">
        <v>40</v>
      </c>
      <c r="D44" s="1" t="s">
        <v>8</v>
      </c>
      <c r="E44" s="11">
        <v>61</v>
      </c>
      <c r="F44" s="18"/>
      <c r="G44" s="5">
        <f t="shared" si="0"/>
        <v>0</v>
      </c>
    </row>
    <row r="45" spans="1:7" ht="34.950000000000003" customHeight="1">
      <c r="A45" s="1" t="s">
        <v>77</v>
      </c>
      <c r="B45" s="1" t="s">
        <v>20</v>
      </c>
      <c r="C45" s="3" t="s">
        <v>41</v>
      </c>
      <c r="D45" s="1" t="s">
        <v>8</v>
      </c>
      <c r="E45" s="11">
        <v>61</v>
      </c>
      <c r="F45" s="18"/>
      <c r="G45" s="5">
        <f t="shared" si="0"/>
        <v>0</v>
      </c>
    </row>
    <row r="46" spans="1:7" ht="34.950000000000003" customHeight="1">
      <c r="A46" s="1" t="s">
        <v>78</v>
      </c>
      <c r="B46" s="1" t="s">
        <v>101</v>
      </c>
      <c r="C46" s="3" t="s">
        <v>82</v>
      </c>
      <c r="D46" s="1" t="s">
        <v>8</v>
      </c>
      <c r="E46" s="11">
        <v>61</v>
      </c>
      <c r="F46" s="18"/>
      <c r="G46" s="5">
        <f t="shared" si="0"/>
        <v>0</v>
      </c>
    </row>
    <row r="47" spans="1:7" ht="43.2">
      <c r="A47" s="1" t="s">
        <v>79</v>
      </c>
      <c r="B47" s="1" t="s">
        <v>102</v>
      </c>
      <c r="C47" s="3" t="s">
        <v>84</v>
      </c>
      <c r="D47" s="1" t="s">
        <v>8</v>
      </c>
      <c r="E47" s="11">
        <v>61</v>
      </c>
      <c r="F47" s="18"/>
      <c r="G47" s="5">
        <f t="shared" si="0"/>
        <v>0</v>
      </c>
    </row>
    <row r="48" spans="1:7" ht="43.2">
      <c r="A48" s="1" t="s">
        <v>80</v>
      </c>
      <c r="B48" s="1" t="s">
        <v>21</v>
      </c>
      <c r="C48" s="3" t="s">
        <v>85</v>
      </c>
      <c r="D48" s="1" t="s">
        <v>10</v>
      </c>
      <c r="E48" s="11">
        <v>35</v>
      </c>
      <c r="F48" s="18"/>
      <c r="G48" s="5">
        <f t="shared" si="0"/>
        <v>0</v>
      </c>
    </row>
    <row r="49" spans="1:7" ht="28.8">
      <c r="A49" s="1" t="s">
        <v>81</v>
      </c>
      <c r="B49" s="1" t="s">
        <v>21</v>
      </c>
      <c r="C49" s="3" t="s">
        <v>86</v>
      </c>
      <c r="D49" s="1" t="s">
        <v>4</v>
      </c>
      <c r="E49" s="11">
        <v>2.1</v>
      </c>
      <c r="F49" s="18"/>
      <c r="G49" s="5">
        <f t="shared" si="0"/>
        <v>0</v>
      </c>
    </row>
    <row r="50" spans="1:7" ht="43.2">
      <c r="A50" s="1" t="s">
        <v>83</v>
      </c>
      <c r="B50" s="1" t="s">
        <v>21</v>
      </c>
      <c r="C50" s="3" t="s">
        <v>87</v>
      </c>
      <c r="D50" s="1" t="s">
        <v>10</v>
      </c>
      <c r="E50" s="11">
        <v>35</v>
      </c>
      <c r="F50" s="18"/>
      <c r="G50" s="5">
        <f t="shared" si="0"/>
        <v>0</v>
      </c>
    </row>
    <row r="51" spans="1:7">
      <c r="A51" s="22" t="s">
        <v>13</v>
      </c>
      <c r="B51" s="22"/>
      <c r="C51" s="22"/>
      <c r="D51" s="22"/>
      <c r="E51" s="22"/>
      <c r="F51" s="22"/>
      <c r="G51" s="5">
        <f>SUM(G8:G50)</f>
        <v>0</v>
      </c>
    </row>
    <row r="52" spans="1:7">
      <c r="A52" s="22" t="s">
        <v>14</v>
      </c>
      <c r="B52" s="22"/>
      <c r="C52" s="22"/>
      <c r="D52" s="22"/>
      <c r="E52" s="22"/>
      <c r="F52" s="22"/>
      <c r="G52" s="5">
        <f>ROUND(G51*0.23,2)</f>
        <v>0</v>
      </c>
    </row>
    <row r="53" spans="1:7">
      <c r="A53" s="22" t="s">
        <v>15</v>
      </c>
      <c r="B53" s="22"/>
      <c r="C53" s="22"/>
      <c r="D53" s="22"/>
      <c r="E53" s="22"/>
      <c r="F53" s="22"/>
      <c r="G53" s="5">
        <f>G51+G52</f>
        <v>0</v>
      </c>
    </row>
  </sheetData>
  <sheetProtection sheet="1" objects="1" scenarios="1" formatCells="0" formatColumns="0" formatRows="0" selectLockedCells="1"/>
  <mergeCells count="8">
    <mergeCell ref="A53:F53"/>
    <mergeCell ref="B6:G6"/>
    <mergeCell ref="B15:G15"/>
    <mergeCell ref="A1:G1"/>
    <mergeCell ref="A2:F2"/>
    <mergeCell ref="A3:G3"/>
    <mergeCell ref="A51:F51"/>
    <mergeCell ref="A52:F52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2025-05-26T07:49:46Z</dcterms:modified>
</cp:coreProperties>
</file>